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2\3 раздел\9 месяцев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 l="1"/>
  <c r="F78" i="1"/>
  <c r="F23" i="1"/>
  <c r="F15" i="1"/>
  <c r="F22" i="1" l="1"/>
  <c r="F8" i="1" l="1"/>
  <c r="F9" i="1"/>
  <c r="F10" i="1"/>
  <c r="F11" i="1"/>
  <c r="F12" i="1"/>
  <c r="F13" i="1"/>
  <c r="F14" i="1"/>
  <c r="F16" i="1"/>
  <c r="F17" i="1"/>
  <c r="F18" i="1"/>
  <c r="F19" i="1"/>
  <c r="F20" i="1"/>
  <c r="F21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" i="1"/>
  <c r="F80" i="1" l="1"/>
</calcChain>
</file>

<file path=xl/sharedStrings.xml><?xml version="1.0" encoding="utf-8"?>
<sst xmlns="http://schemas.openxmlformats.org/spreadsheetml/2006/main" count="230" uniqueCount="97">
  <si>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</si>
  <si>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</si>
  <si>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</si>
  <si>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</si>
  <si>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</si>
  <si>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</si>
  <si>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</si>
  <si>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</si>
  <si>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</si>
  <si>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</si>
  <si>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</si>
  <si>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</si>
  <si>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</si>
  <si>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</si>
  <si>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</si>
  <si>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</si>
  <si>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</si>
  <si>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</si>
  <si>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</si>
  <si>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</si>
  <si>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</si>
  <si>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</si>
  <si>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</si>
  <si>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</si>
  <si>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</si>
  <si>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</si>
  <si>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</si>
  <si>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</si>
  <si>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</si>
  <si>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</si>
  <si>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</si>
  <si>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</si>
  <si>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</si>
  <si>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</si>
  <si>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</si>
  <si>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</si>
  <si>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</si>
  <si>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</si>
  <si>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</si>
  <si>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</si>
  <si>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</si>
  <si>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</si>
  <si>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</si>
  <si>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</si>
  <si>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</si>
  <si>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</si>
  <si>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</si>
  <si>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</si>
  <si>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</si>
  <si>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</si>
  <si>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</si>
  <si>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</si>
  <si>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</si>
  <si>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</si>
  <si>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</si>
  <si>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</si>
  <si>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</si>
  <si>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</si>
  <si>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</si>
  <si>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</si>
  <si>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</si>
  <si>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</si>
  <si>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</si>
  <si>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</si>
  <si>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</si>
  <si>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</si>
  <si>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</si>
  <si>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</si>
  <si>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</si>
  <si>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консолидированный бюджет субъекта РФ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</si>
  <si>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</si>
  <si>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</si>
  <si>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</si>
  <si>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</si>
  <si>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</si>
  <si>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</si>
  <si>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</si>
  <si>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</si>
  <si>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</si>
  <si>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</si>
  <si>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</si>
  <si>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</si>
  <si>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</si>
  <si>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</si>
  <si>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</si>
  <si>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</si>
  <si>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</si>
  <si>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</si>
  <si>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</si>
  <si>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</si>
  <si>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</si>
  <si>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</si>
  <si>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на 01.10.2021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</si>
  <si>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</si>
  <si>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</si>
  <si>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девять месяцев 2022 года в сравнении с соответствующим периодом прошлого года</t>
  </si>
  <si>
    <t>Исполнение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</si>
</sst>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3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4" fontId="8" fillId="0" borderId="8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 vertical="center"/>
    </xf>
    <xf numFmtId="49" fontId="0" fillId="0" borderId="0" xfId="0" applyNumberFormat="1"/>
    <xf numFmtId="165" fontId="0" fillId="0" borderId="0" xfId="0" applyNumberFormat="1"/>
    <xf numFmtId="10" fontId="3" fillId="0" borderId="9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2"/>
  <sheetViews>
    <sheetView tabSelected="1" zoomScale="145" zoomScaleNormal="145" workbookViewId="0">
      <selection activeCell="F78" sqref="F78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  <col min="7" max="7" width="13.28515625" customWidth="1"/>
    <col min="8" max="8" width="23.7109375" style="10" customWidth="1"/>
    <col min="10" max="10" width="17.140625" bestFit="1" customWidth="1"/>
  </cols>
  <sheetData>
    <row r="2" spans="1:10" x14ac:dyDescent="0.25">
      <c r="A2" s="31" t="s">
        <v>95</v>
      </c>
      <c r="B2" s="32"/>
      <c r="C2" s="32"/>
      <c r="D2" s="32"/>
      <c r="E2" s="32"/>
      <c r="F2" s="32"/>
    </row>
    <row r="3" spans="1:10" ht="32.25" customHeight="1" x14ac:dyDescent="0.25">
      <c r="A3" s="32"/>
      <c r="B3" s="32"/>
      <c r="C3" s="32"/>
      <c r="D3" s="32"/>
      <c r="E3" s="32"/>
      <c r="F3" s="32"/>
    </row>
    <row r="4" spans="1:10" ht="15.75" thickBot="1" x14ac:dyDescent="0.3">
      <c r="A4" s="1"/>
      <c r="B4" s="2"/>
      <c r="C4" s="2"/>
      <c r="D4" s="3"/>
      <c r="E4" s="30" t="s">
        <v>0</v>
      </c>
      <c r="F4" s="30"/>
    </row>
    <row r="5" spans="1:10" ht="24" customHeight="1" x14ac:dyDescent="0.25">
      <c r="A5" s="11" t="s">
        <v>1</v>
      </c>
      <c r="B5" s="33" t="s">
        <v>2</v>
      </c>
      <c r="C5" s="33" t="s">
        <v>3</v>
      </c>
      <c r="D5" s="35" t="s">
        <v>69</v>
      </c>
      <c r="E5" s="35"/>
      <c r="F5" s="36" t="s">
        <v>71</v>
      </c>
    </row>
    <row r="6" spans="1:10" ht="21" x14ac:dyDescent="0.25">
      <c r="A6" s="12" t="s">
        <v>4</v>
      </c>
      <c r="B6" s="34"/>
      <c r="C6" s="34"/>
      <c r="D6" s="6" t="s">
        <v>92</v>
      </c>
      <c r="E6" s="6" t="s">
        <v>96</v>
      </c>
      <c r="F6" s="37"/>
    </row>
    <row r="7" spans="1:10" ht="21" x14ac:dyDescent="0.25">
      <c r="A7" s="13" t="s">
        <v>73</v>
      </c>
      <c r="B7" s="4" t="s">
        <v>6</v>
      </c>
      <c r="C7" s="4" t="s">
        <v>5</v>
      </c>
      <c r="D7" s="8">
        <v>5061820.3099999996</v>
      </c>
      <c r="E7" s="8">
        <v>5386657.0499999998</v>
      </c>
      <c r="F7" s="14">
        <f>E7/D7</f>
        <v>1.0641738979470017</v>
      </c>
      <c r="G7" s="7"/>
      <c r="I7" s="25"/>
      <c r="J7" s="26"/>
    </row>
    <row r="8" spans="1:10" ht="45" x14ac:dyDescent="0.25">
      <c r="A8" s="15" t="s">
        <v>7</v>
      </c>
      <c r="B8" s="5" t="s">
        <v>6</v>
      </c>
      <c r="C8" s="5" t="s">
        <v>8</v>
      </c>
      <c r="D8" s="9">
        <v>70309.19</v>
      </c>
      <c r="E8" s="9">
        <v>69957.539999999994</v>
      </c>
      <c r="F8" s="24">
        <f t="shared" ref="F8:F72" si="0">E8/D8</f>
        <v>0.99499852010811096</v>
      </c>
      <c r="G8" s="7"/>
      <c r="I8" s="25"/>
      <c r="J8" s="26"/>
    </row>
    <row r="9" spans="1:10" ht="56.25" x14ac:dyDescent="0.25">
      <c r="A9" s="15" t="s">
        <v>9</v>
      </c>
      <c r="B9" s="5" t="s">
        <v>6</v>
      </c>
      <c r="C9" s="5" t="s">
        <v>10</v>
      </c>
      <c r="D9" s="9">
        <v>408263.13</v>
      </c>
      <c r="E9" s="9">
        <v>444620.85</v>
      </c>
      <c r="F9" s="24">
        <f t="shared" si="0"/>
        <v>1.0890546251384492</v>
      </c>
      <c r="G9" s="7"/>
      <c r="I9" s="25"/>
      <c r="J9" s="26"/>
    </row>
    <row r="10" spans="1:10" ht="56.25" x14ac:dyDescent="0.25">
      <c r="A10" s="15" t="s">
        <v>74</v>
      </c>
      <c r="B10" s="5" t="s">
        <v>6</v>
      </c>
      <c r="C10" s="5" t="s">
        <v>11</v>
      </c>
      <c r="D10" s="9">
        <v>1611021.1</v>
      </c>
      <c r="E10" s="9">
        <v>1689129.04</v>
      </c>
      <c r="F10" s="24">
        <f t="shared" si="0"/>
        <v>1.0484834990677652</v>
      </c>
      <c r="G10" s="7"/>
      <c r="I10" s="25"/>
      <c r="J10" s="26"/>
    </row>
    <row r="11" spans="1:10" x14ac:dyDescent="0.25">
      <c r="A11" s="16" t="s">
        <v>12</v>
      </c>
      <c r="B11" s="5" t="s">
        <v>6</v>
      </c>
      <c r="C11" s="5" t="s">
        <v>13</v>
      </c>
      <c r="D11" s="9">
        <v>156298.48000000001</v>
      </c>
      <c r="E11" s="9">
        <v>200460.86</v>
      </c>
      <c r="F11" s="24">
        <f t="shared" si="0"/>
        <v>1.2825515641610845</v>
      </c>
      <c r="G11" s="7"/>
      <c r="I11" s="25"/>
      <c r="J11" s="26"/>
    </row>
    <row r="12" spans="1:10" ht="45" x14ac:dyDescent="0.25">
      <c r="A12" s="15" t="s">
        <v>14</v>
      </c>
      <c r="B12" s="5" t="s">
        <v>6</v>
      </c>
      <c r="C12" s="5" t="s">
        <v>15</v>
      </c>
      <c r="D12" s="9">
        <v>577152.24</v>
      </c>
      <c r="E12" s="9">
        <v>567306.84</v>
      </c>
      <c r="F12" s="24">
        <f t="shared" si="0"/>
        <v>0.98294141594252493</v>
      </c>
      <c r="G12" s="7"/>
      <c r="I12" s="25"/>
      <c r="J12" s="26"/>
    </row>
    <row r="13" spans="1:10" ht="22.5" x14ac:dyDescent="0.25">
      <c r="A13" s="15" t="s">
        <v>16</v>
      </c>
      <c r="B13" s="5" t="s">
        <v>6</v>
      </c>
      <c r="C13" s="5" t="s">
        <v>17</v>
      </c>
      <c r="D13" s="9">
        <v>189091.65</v>
      </c>
      <c r="E13" s="9">
        <v>56578.53</v>
      </c>
      <c r="F13" s="24">
        <f t="shared" si="0"/>
        <v>0.29921220741370652</v>
      </c>
      <c r="G13" s="7"/>
      <c r="I13" s="25"/>
      <c r="J13" s="26"/>
    </row>
    <row r="14" spans="1:10" x14ac:dyDescent="0.25">
      <c r="A14" s="15" t="s">
        <v>18</v>
      </c>
      <c r="B14" s="5" t="s">
        <v>6</v>
      </c>
      <c r="C14" s="5" t="s">
        <v>19</v>
      </c>
      <c r="D14" s="9">
        <v>67170.679999999993</v>
      </c>
      <c r="E14" s="9">
        <v>71637.759999999995</v>
      </c>
      <c r="F14" s="24">
        <f t="shared" si="0"/>
        <v>1.0665034208377822</v>
      </c>
      <c r="G14" s="7"/>
      <c r="I14" s="25"/>
      <c r="J14" s="26"/>
    </row>
    <row r="15" spans="1:10" x14ac:dyDescent="0.25">
      <c r="A15" s="15" t="s">
        <v>20</v>
      </c>
      <c r="B15" s="5" t="s">
        <v>6</v>
      </c>
      <c r="C15" s="5" t="s">
        <v>21</v>
      </c>
      <c r="D15" s="9">
        <v>0</v>
      </c>
      <c r="E15" s="9">
        <v>0</v>
      </c>
      <c r="F15" s="24" t="str">
        <f>IF(D15=0,"-",E15/D15)</f>
        <v>-</v>
      </c>
      <c r="G15" s="7"/>
      <c r="I15" s="25"/>
      <c r="J15" s="26"/>
    </row>
    <row r="16" spans="1:10" x14ac:dyDescent="0.25">
      <c r="A16" s="15" t="s">
        <v>22</v>
      </c>
      <c r="B16" s="5" t="s">
        <v>6</v>
      </c>
      <c r="C16" s="5" t="s">
        <v>23</v>
      </c>
      <c r="D16" s="9">
        <v>1982513.83</v>
      </c>
      <c r="E16" s="9">
        <v>2286965.63</v>
      </c>
      <c r="F16" s="24">
        <f t="shared" si="0"/>
        <v>1.1535685629996335</v>
      </c>
      <c r="G16" s="7"/>
      <c r="I16" s="25"/>
      <c r="J16" s="26"/>
    </row>
    <row r="17" spans="1:10" x14ac:dyDescent="0.25">
      <c r="A17" s="17" t="s">
        <v>75</v>
      </c>
      <c r="B17" s="4" t="s">
        <v>8</v>
      </c>
      <c r="C17" s="4" t="s">
        <v>5</v>
      </c>
      <c r="D17" s="8">
        <v>24557.16</v>
      </c>
      <c r="E17" s="8">
        <v>25947.97</v>
      </c>
      <c r="F17" s="14">
        <f t="shared" si="0"/>
        <v>1.0566356207313876</v>
      </c>
      <c r="G17" s="7"/>
      <c r="I17" s="25"/>
      <c r="J17" s="26"/>
    </row>
    <row r="18" spans="1:10" ht="22.5" x14ac:dyDescent="0.25">
      <c r="A18" s="18" t="s">
        <v>24</v>
      </c>
      <c r="B18" s="5" t="s">
        <v>8</v>
      </c>
      <c r="C18" s="5" t="s">
        <v>10</v>
      </c>
      <c r="D18" s="9">
        <v>24557.16</v>
      </c>
      <c r="E18" s="9">
        <v>25947.97</v>
      </c>
      <c r="F18" s="24">
        <f t="shared" si="0"/>
        <v>1.0566356207313876</v>
      </c>
      <c r="G18" s="7"/>
      <c r="I18" s="25"/>
      <c r="J18" s="26"/>
    </row>
    <row r="19" spans="1:10" ht="42" x14ac:dyDescent="0.25">
      <c r="A19" s="17" t="s">
        <v>76</v>
      </c>
      <c r="B19" s="4" t="s">
        <v>10</v>
      </c>
      <c r="C19" s="4" t="s">
        <v>5</v>
      </c>
      <c r="D19" s="8">
        <v>362626.1</v>
      </c>
      <c r="E19" s="8">
        <v>303002.68</v>
      </c>
      <c r="F19" s="14">
        <f t="shared" si="0"/>
        <v>0.83557879590023998</v>
      </c>
      <c r="G19" s="7"/>
      <c r="I19" s="25"/>
      <c r="J19" s="26"/>
    </row>
    <row r="20" spans="1:10" x14ac:dyDescent="0.25">
      <c r="A20" s="19" t="s">
        <v>25</v>
      </c>
      <c r="B20" s="5" t="s">
        <v>10</v>
      </c>
      <c r="C20" s="5" t="s">
        <v>11</v>
      </c>
      <c r="D20" s="9">
        <v>41783.79</v>
      </c>
      <c r="E20" s="9">
        <v>40009.15</v>
      </c>
      <c r="F20" s="24">
        <f t="shared" si="0"/>
        <v>0.95752802701717576</v>
      </c>
      <c r="G20" s="7"/>
      <c r="I20" s="25"/>
      <c r="J20" s="26"/>
    </row>
    <row r="21" spans="1:10" x14ac:dyDescent="0.25">
      <c r="A21" s="15" t="s">
        <v>93</v>
      </c>
      <c r="B21" s="5" t="s">
        <v>10</v>
      </c>
      <c r="C21" s="5" t="s">
        <v>26</v>
      </c>
      <c r="D21" s="9">
        <v>164160.29</v>
      </c>
      <c r="E21" s="9">
        <v>50903.9</v>
      </c>
      <c r="F21" s="24">
        <f t="shared" si="0"/>
        <v>0.3100865623470816</v>
      </c>
      <c r="G21" s="7"/>
      <c r="I21" s="25"/>
      <c r="J21" s="26"/>
    </row>
    <row r="22" spans="1:10" ht="45" x14ac:dyDescent="0.25">
      <c r="A22" s="15" t="s">
        <v>94</v>
      </c>
      <c r="B22" s="5" t="s">
        <v>10</v>
      </c>
      <c r="C22" s="5" t="s">
        <v>19</v>
      </c>
      <c r="D22" s="9">
        <v>156682.01999999999</v>
      </c>
      <c r="E22" s="9">
        <v>212083.33</v>
      </c>
      <c r="F22" s="24">
        <f t="shared" ref="F22" si="1">E22/D22</f>
        <v>1.3535907310870769</v>
      </c>
      <c r="G22" s="7"/>
      <c r="I22" s="25"/>
      <c r="J22" s="26"/>
    </row>
    <row r="23" spans="1:10" x14ac:dyDescent="0.25">
      <c r="A23" s="15" t="s">
        <v>72</v>
      </c>
      <c r="B23" s="5" t="s">
        <v>10</v>
      </c>
      <c r="C23" s="5" t="s">
        <v>21</v>
      </c>
      <c r="D23" s="9">
        <v>0</v>
      </c>
      <c r="E23" s="9">
        <v>6.3</v>
      </c>
      <c r="F23" s="24" t="str">
        <f>IF(D23=0,"-",E23/D23)</f>
        <v>-</v>
      </c>
      <c r="G23" s="7"/>
      <c r="I23" s="25"/>
      <c r="J23" s="26"/>
    </row>
    <row r="24" spans="1:10" x14ac:dyDescent="0.25">
      <c r="A24" s="20" t="s">
        <v>77</v>
      </c>
      <c r="B24" s="4" t="s">
        <v>11</v>
      </c>
      <c r="C24" s="4" t="s">
        <v>5</v>
      </c>
      <c r="D24" s="8">
        <v>6735621.4500000002</v>
      </c>
      <c r="E24" s="8">
        <v>10235183.83</v>
      </c>
      <c r="F24" s="14">
        <f t="shared" si="0"/>
        <v>1.5195604304633241</v>
      </c>
      <c r="G24" s="7"/>
      <c r="I24" s="25"/>
      <c r="J24" s="26"/>
    </row>
    <row r="25" spans="1:10" x14ac:dyDescent="0.25">
      <c r="A25" s="21" t="s">
        <v>27</v>
      </c>
      <c r="B25" s="5" t="s">
        <v>11</v>
      </c>
      <c r="C25" s="5" t="s">
        <v>6</v>
      </c>
      <c r="D25" s="9">
        <v>200812.06</v>
      </c>
      <c r="E25" s="9">
        <v>503295.35</v>
      </c>
      <c r="F25" s="24">
        <f t="shared" si="0"/>
        <v>2.5063004184111253</v>
      </c>
      <c r="G25" s="7"/>
      <c r="I25" s="25"/>
      <c r="J25" s="26"/>
    </row>
    <row r="26" spans="1:10" x14ac:dyDescent="0.25">
      <c r="A26" s="16" t="s">
        <v>28</v>
      </c>
      <c r="B26" s="5" t="s">
        <v>11</v>
      </c>
      <c r="C26" s="5" t="s">
        <v>8</v>
      </c>
      <c r="D26" s="9">
        <v>24738.34</v>
      </c>
      <c r="E26" s="9">
        <v>22522.58</v>
      </c>
      <c r="F26" s="24">
        <f t="shared" si="0"/>
        <v>0.91043214702360797</v>
      </c>
      <c r="G26" s="7"/>
      <c r="I26" s="25"/>
      <c r="J26" s="26"/>
    </row>
    <row r="27" spans="1:10" x14ac:dyDescent="0.25">
      <c r="A27" s="15" t="s">
        <v>29</v>
      </c>
      <c r="B27" s="5" t="s">
        <v>11</v>
      </c>
      <c r="C27" s="5" t="s">
        <v>13</v>
      </c>
      <c r="D27" s="9">
        <v>1140318.69</v>
      </c>
      <c r="E27" s="9">
        <v>1619086.57</v>
      </c>
      <c r="F27" s="24">
        <f t="shared" si="0"/>
        <v>1.419854453144147</v>
      </c>
      <c r="G27" s="7"/>
      <c r="I27" s="25"/>
      <c r="J27" s="26"/>
    </row>
    <row r="28" spans="1:10" x14ac:dyDescent="0.25">
      <c r="A28" s="16" t="s">
        <v>30</v>
      </c>
      <c r="B28" s="5" t="s">
        <v>11</v>
      </c>
      <c r="C28" s="5" t="s">
        <v>15</v>
      </c>
      <c r="D28" s="9">
        <v>166318.14000000001</v>
      </c>
      <c r="E28" s="9">
        <v>337044.39</v>
      </c>
      <c r="F28" s="24">
        <f t="shared" si="0"/>
        <v>2.0265040842808846</v>
      </c>
      <c r="G28" s="7"/>
      <c r="I28" s="25"/>
      <c r="J28" s="26"/>
    </row>
    <row r="29" spans="1:10" x14ac:dyDescent="0.25">
      <c r="A29" s="15" t="s">
        <v>31</v>
      </c>
      <c r="B29" s="5" t="s">
        <v>11</v>
      </c>
      <c r="C29" s="5" t="s">
        <v>17</v>
      </c>
      <c r="D29" s="9">
        <v>163502.22</v>
      </c>
      <c r="E29" s="9">
        <v>156173.82</v>
      </c>
      <c r="F29" s="24">
        <f t="shared" si="0"/>
        <v>0.95517859023565554</v>
      </c>
      <c r="G29" s="7"/>
      <c r="I29" s="25"/>
      <c r="J29" s="26"/>
    </row>
    <row r="30" spans="1:10" x14ac:dyDescent="0.25">
      <c r="A30" s="15" t="s">
        <v>32</v>
      </c>
      <c r="B30" s="5" t="s">
        <v>11</v>
      </c>
      <c r="C30" s="5" t="s">
        <v>33</v>
      </c>
      <c r="D30" s="9">
        <v>175947.51</v>
      </c>
      <c r="E30" s="9">
        <v>962239.53</v>
      </c>
      <c r="F30" s="24">
        <f t="shared" si="0"/>
        <v>5.4689010944229901</v>
      </c>
      <c r="G30" s="7"/>
      <c r="I30" s="25"/>
      <c r="J30" s="26"/>
    </row>
    <row r="31" spans="1:10" x14ac:dyDescent="0.25">
      <c r="A31" s="16" t="s">
        <v>78</v>
      </c>
      <c r="B31" s="5" t="s">
        <v>11</v>
      </c>
      <c r="C31" s="5" t="s">
        <v>26</v>
      </c>
      <c r="D31" s="9">
        <v>3776482.4</v>
      </c>
      <c r="E31" s="9">
        <v>5188867.9000000004</v>
      </c>
      <c r="F31" s="24">
        <f t="shared" si="0"/>
        <v>1.3739949906823345</v>
      </c>
      <c r="G31" s="7"/>
      <c r="I31" s="25"/>
      <c r="J31" s="26"/>
    </row>
    <row r="32" spans="1:10" x14ac:dyDescent="0.25">
      <c r="A32" s="16" t="s">
        <v>34</v>
      </c>
      <c r="B32" s="5" t="s">
        <v>11</v>
      </c>
      <c r="C32" s="5" t="s">
        <v>19</v>
      </c>
      <c r="D32" s="9">
        <v>35122.67</v>
      </c>
      <c r="E32" s="9">
        <v>63632.959999999999</v>
      </c>
      <c r="F32" s="24">
        <f t="shared" si="0"/>
        <v>1.8117347001238802</v>
      </c>
      <c r="G32" s="7"/>
      <c r="I32" s="25"/>
      <c r="J32" s="26"/>
    </row>
    <row r="33" spans="1:10" ht="22.5" x14ac:dyDescent="0.25">
      <c r="A33" s="15" t="s">
        <v>35</v>
      </c>
      <c r="B33" s="5" t="s">
        <v>11</v>
      </c>
      <c r="C33" s="5" t="s">
        <v>21</v>
      </c>
      <c r="D33" s="9">
        <v>5241.51</v>
      </c>
      <c r="E33" s="9">
        <v>5486.44</v>
      </c>
      <c r="F33" s="24">
        <f t="shared" si="0"/>
        <v>1.0467289006412273</v>
      </c>
      <c r="G33" s="7"/>
      <c r="I33" s="25"/>
      <c r="J33" s="26"/>
    </row>
    <row r="34" spans="1:10" ht="22.5" x14ac:dyDescent="0.25">
      <c r="A34" s="15" t="s">
        <v>36</v>
      </c>
      <c r="B34" s="5" t="s">
        <v>11</v>
      </c>
      <c r="C34" s="5" t="s">
        <v>37</v>
      </c>
      <c r="D34" s="9">
        <v>1047137.92</v>
      </c>
      <c r="E34" s="9">
        <v>1376834.3</v>
      </c>
      <c r="F34" s="24">
        <f t="shared" si="0"/>
        <v>1.3148547805431399</v>
      </c>
      <c r="G34" s="7"/>
      <c r="I34" s="25"/>
      <c r="J34" s="26"/>
    </row>
    <row r="35" spans="1:10" ht="21" x14ac:dyDescent="0.25">
      <c r="A35" s="17" t="s">
        <v>79</v>
      </c>
      <c r="B35" s="4" t="s">
        <v>13</v>
      </c>
      <c r="C35" s="4" t="s">
        <v>5</v>
      </c>
      <c r="D35" s="8">
        <v>5446251.1799999997</v>
      </c>
      <c r="E35" s="8">
        <v>8250528.6200000001</v>
      </c>
      <c r="F35" s="14">
        <f t="shared" si="0"/>
        <v>1.5149004971158897</v>
      </c>
      <c r="G35" s="7"/>
      <c r="I35" s="25"/>
      <c r="J35" s="26"/>
    </row>
    <row r="36" spans="1:10" x14ac:dyDescent="0.25">
      <c r="A36" s="15" t="s">
        <v>38</v>
      </c>
      <c r="B36" s="5" t="s">
        <v>13</v>
      </c>
      <c r="C36" s="5" t="s">
        <v>6</v>
      </c>
      <c r="D36" s="9">
        <v>1719610.88</v>
      </c>
      <c r="E36" s="9">
        <v>443929.76</v>
      </c>
      <c r="F36" s="24">
        <f t="shared" si="0"/>
        <v>0.25815710121582858</v>
      </c>
      <c r="G36" s="7"/>
      <c r="I36" s="25"/>
      <c r="J36" s="26"/>
    </row>
    <row r="37" spans="1:10" x14ac:dyDescent="0.25">
      <c r="A37" s="15" t="s">
        <v>39</v>
      </c>
      <c r="B37" s="5" t="s">
        <v>13</v>
      </c>
      <c r="C37" s="5" t="s">
        <v>8</v>
      </c>
      <c r="D37" s="9">
        <v>1146233.33</v>
      </c>
      <c r="E37" s="9">
        <v>5500899.3700000001</v>
      </c>
      <c r="F37" s="24">
        <f t="shared" si="0"/>
        <v>4.799109593157616</v>
      </c>
      <c r="G37" s="7"/>
      <c r="I37" s="25"/>
      <c r="J37" s="26"/>
    </row>
    <row r="38" spans="1:10" x14ac:dyDescent="0.25">
      <c r="A38" s="16" t="s">
        <v>40</v>
      </c>
      <c r="B38" s="5" t="s">
        <v>13</v>
      </c>
      <c r="C38" s="5" t="s">
        <v>10</v>
      </c>
      <c r="D38" s="9">
        <v>1302914.47</v>
      </c>
      <c r="E38" s="9">
        <v>1334916.96</v>
      </c>
      <c r="F38" s="24">
        <f t="shared" si="0"/>
        <v>1.0245622339277574</v>
      </c>
      <c r="G38" s="7"/>
      <c r="I38" s="25"/>
      <c r="J38" s="26"/>
    </row>
    <row r="39" spans="1:10" ht="22.5" x14ac:dyDescent="0.25">
      <c r="A39" s="15" t="s">
        <v>41</v>
      </c>
      <c r="B39" s="5" t="s">
        <v>13</v>
      </c>
      <c r="C39" s="5" t="s">
        <v>13</v>
      </c>
      <c r="D39" s="9">
        <v>1277492.5</v>
      </c>
      <c r="E39" s="9">
        <v>970782.54</v>
      </c>
      <c r="F39" s="24">
        <f t="shared" si="0"/>
        <v>0.75991251612044697</v>
      </c>
      <c r="G39" s="7"/>
      <c r="I39" s="25"/>
      <c r="J39" s="26"/>
    </row>
    <row r="40" spans="1:10" x14ac:dyDescent="0.25">
      <c r="A40" s="13" t="s">
        <v>80</v>
      </c>
      <c r="B40" s="4" t="s">
        <v>15</v>
      </c>
      <c r="C40" s="4" t="s">
        <v>5</v>
      </c>
      <c r="D40" s="8">
        <v>578045.92000000004</v>
      </c>
      <c r="E40" s="8">
        <v>1012942.96</v>
      </c>
      <c r="F40" s="14">
        <f t="shared" si="0"/>
        <v>1.752357252171246</v>
      </c>
      <c r="G40" s="7"/>
      <c r="I40" s="25"/>
      <c r="J40" s="26"/>
    </row>
    <row r="41" spans="1:10" ht="22.5" x14ac:dyDescent="0.25">
      <c r="A41" s="15" t="s">
        <v>42</v>
      </c>
      <c r="B41" s="5" t="s">
        <v>15</v>
      </c>
      <c r="C41" s="5" t="s">
        <v>10</v>
      </c>
      <c r="D41" s="9">
        <v>49185.62</v>
      </c>
      <c r="E41" s="9">
        <v>61963.55</v>
      </c>
      <c r="F41" s="24">
        <f t="shared" si="0"/>
        <v>1.2597899548689231</v>
      </c>
      <c r="G41" s="7"/>
      <c r="I41" s="25"/>
      <c r="J41" s="26"/>
    </row>
    <row r="42" spans="1:10" ht="22.5" x14ac:dyDescent="0.25">
      <c r="A42" s="15" t="s">
        <v>43</v>
      </c>
      <c r="B42" s="5" t="s">
        <v>15</v>
      </c>
      <c r="C42" s="5" t="s">
        <v>13</v>
      </c>
      <c r="D42" s="9">
        <v>528860.30000000005</v>
      </c>
      <c r="E42" s="9">
        <v>950979.41</v>
      </c>
      <c r="F42" s="24">
        <f t="shared" si="0"/>
        <v>1.7981675122901075</v>
      </c>
      <c r="G42" s="7"/>
      <c r="I42" s="25"/>
      <c r="J42" s="26"/>
    </row>
    <row r="43" spans="1:10" x14ac:dyDescent="0.25">
      <c r="A43" s="13" t="s">
        <v>81</v>
      </c>
      <c r="B43" s="4" t="s">
        <v>17</v>
      </c>
      <c r="C43" s="4" t="s">
        <v>5</v>
      </c>
      <c r="D43" s="8">
        <v>31503421.870000001</v>
      </c>
      <c r="E43" s="8">
        <v>35099385.439999998</v>
      </c>
      <c r="F43" s="14">
        <f t="shared" si="0"/>
        <v>1.1141451739699537</v>
      </c>
      <c r="G43" s="7"/>
      <c r="I43" s="25"/>
      <c r="J43" s="26"/>
    </row>
    <row r="44" spans="1:10" x14ac:dyDescent="0.25">
      <c r="A44" s="15" t="s">
        <v>44</v>
      </c>
      <c r="B44" s="5" t="s">
        <v>17</v>
      </c>
      <c r="C44" s="5" t="s">
        <v>6</v>
      </c>
      <c r="D44" s="9">
        <v>7857680.1900000004</v>
      </c>
      <c r="E44" s="9">
        <v>7645897.6799999997</v>
      </c>
      <c r="F44" s="24">
        <f t="shared" si="0"/>
        <v>0.97304770557224718</v>
      </c>
      <c r="G44" s="7"/>
      <c r="I44" s="25"/>
      <c r="J44" s="26"/>
    </row>
    <row r="45" spans="1:10" x14ac:dyDescent="0.25">
      <c r="A45" s="15" t="s">
        <v>45</v>
      </c>
      <c r="B45" s="5" t="s">
        <v>17</v>
      </c>
      <c r="C45" s="5" t="s">
        <v>8</v>
      </c>
      <c r="D45" s="9">
        <v>18628592.739999998</v>
      </c>
      <c r="E45" s="9">
        <v>23455724.289999999</v>
      </c>
      <c r="F45" s="24">
        <f t="shared" si="0"/>
        <v>1.2591248634490251</v>
      </c>
      <c r="G45" s="7"/>
      <c r="I45" s="25"/>
      <c r="J45" s="26"/>
    </row>
    <row r="46" spans="1:10" x14ac:dyDescent="0.25">
      <c r="A46" s="15" t="s">
        <v>82</v>
      </c>
      <c r="B46" s="5" t="s">
        <v>17</v>
      </c>
      <c r="C46" s="5" t="s">
        <v>10</v>
      </c>
      <c r="D46" s="9">
        <v>1151739.81</v>
      </c>
      <c r="E46" s="9">
        <v>1408665.58</v>
      </c>
      <c r="F46" s="24">
        <f t="shared" si="0"/>
        <v>1.2230762258708414</v>
      </c>
      <c r="G46" s="7"/>
      <c r="I46" s="25"/>
      <c r="J46" s="26"/>
    </row>
    <row r="47" spans="1:10" x14ac:dyDescent="0.25">
      <c r="A47" s="15" t="s">
        <v>46</v>
      </c>
      <c r="B47" s="5" t="s">
        <v>17</v>
      </c>
      <c r="C47" s="5" t="s">
        <v>11</v>
      </c>
      <c r="D47" s="9">
        <v>992204.89</v>
      </c>
      <c r="E47" s="9">
        <v>1069246.1200000001</v>
      </c>
      <c r="F47" s="24">
        <f t="shared" si="0"/>
        <v>1.0776464929536884</v>
      </c>
      <c r="G47" s="7"/>
      <c r="I47" s="25"/>
      <c r="J47" s="26"/>
    </row>
    <row r="48" spans="1:10" ht="33.75" x14ac:dyDescent="0.25">
      <c r="A48" s="15" t="s">
        <v>47</v>
      </c>
      <c r="B48" s="5" t="s">
        <v>17</v>
      </c>
      <c r="C48" s="5" t="s">
        <v>13</v>
      </c>
      <c r="D48" s="9">
        <v>87044.78</v>
      </c>
      <c r="E48" s="9">
        <v>88695.22</v>
      </c>
      <c r="F48" s="24">
        <f t="shared" si="0"/>
        <v>1.018960815341253</v>
      </c>
      <c r="G48" s="7"/>
      <c r="I48" s="25"/>
      <c r="J48" s="26"/>
    </row>
    <row r="49" spans="1:10" x14ac:dyDescent="0.25">
      <c r="A49" s="15" t="s">
        <v>83</v>
      </c>
      <c r="B49" s="5" t="s">
        <v>17</v>
      </c>
      <c r="C49" s="5" t="s">
        <v>17</v>
      </c>
      <c r="D49" s="9">
        <v>241663.38</v>
      </c>
      <c r="E49" s="9">
        <v>242062.01</v>
      </c>
      <c r="F49" s="24">
        <f t="shared" si="0"/>
        <v>1.0016495258818279</v>
      </c>
      <c r="G49" s="7"/>
      <c r="I49" s="25"/>
      <c r="J49" s="26"/>
    </row>
    <row r="50" spans="1:10" ht="22.5" x14ac:dyDescent="0.25">
      <c r="A50" s="15" t="s">
        <v>48</v>
      </c>
      <c r="B50" s="5" t="s">
        <v>17</v>
      </c>
      <c r="C50" s="5" t="s">
        <v>33</v>
      </c>
      <c r="D50" s="9">
        <v>22478.880000000001</v>
      </c>
      <c r="E50" s="9">
        <v>25820.67</v>
      </c>
      <c r="F50" s="24">
        <f t="shared" si="0"/>
        <v>1.1486635455147229</v>
      </c>
      <c r="G50" s="7"/>
      <c r="I50" s="25"/>
      <c r="J50" s="26"/>
    </row>
    <row r="51" spans="1:10" x14ac:dyDescent="0.25">
      <c r="A51" s="15" t="s">
        <v>49</v>
      </c>
      <c r="B51" s="5" t="s">
        <v>17</v>
      </c>
      <c r="C51" s="5" t="s">
        <v>26</v>
      </c>
      <c r="D51" s="9">
        <v>2522017.19</v>
      </c>
      <c r="E51" s="9">
        <v>1163273.8799999999</v>
      </c>
      <c r="F51" s="24">
        <f t="shared" si="0"/>
        <v>0.46124740331369429</v>
      </c>
      <c r="G51" s="7"/>
      <c r="I51" s="25"/>
      <c r="J51" s="26"/>
    </row>
    <row r="52" spans="1:10" x14ac:dyDescent="0.25">
      <c r="A52" s="13" t="s">
        <v>84</v>
      </c>
      <c r="B52" s="4" t="s">
        <v>33</v>
      </c>
      <c r="C52" s="4" t="s">
        <v>5</v>
      </c>
      <c r="D52" s="8">
        <v>2349951.2200000002</v>
      </c>
      <c r="E52" s="8">
        <v>2470792.9500000002</v>
      </c>
      <c r="F52" s="14">
        <f t="shared" si="0"/>
        <v>1.0514230801778091</v>
      </c>
      <c r="G52" s="7"/>
      <c r="I52" s="25"/>
      <c r="J52" s="26"/>
    </row>
    <row r="53" spans="1:10" x14ac:dyDescent="0.25">
      <c r="A53" s="15" t="s">
        <v>50</v>
      </c>
      <c r="B53" s="5" t="s">
        <v>33</v>
      </c>
      <c r="C53" s="5" t="s">
        <v>6</v>
      </c>
      <c r="D53" s="9">
        <v>1995824.25</v>
      </c>
      <c r="E53" s="9">
        <v>2111900.1</v>
      </c>
      <c r="F53" s="24">
        <f t="shared" si="0"/>
        <v>1.0581593544621979</v>
      </c>
      <c r="G53" s="7"/>
      <c r="I53" s="25"/>
      <c r="J53" s="26"/>
    </row>
    <row r="54" spans="1:10" ht="22.5" x14ac:dyDescent="0.25">
      <c r="A54" s="15" t="s">
        <v>85</v>
      </c>
      <c r="B54" s="5" t="s">
        <v>33</v>
      </c>
      <c r="C54" s="5" t="s">
        <v>11</v>
      </c>
      <c r="D54" s="9">
        <v>354126.97</v>
      </c>
      <c r="E54" s="9">
        <v>358892.85</v>
      </c>
      <c r="F54" s="24">
        <f t="shared" si="0"/>
        <v>1.0134581108013321</v>
      </c>
      <c r="G54" s="7"/>
      <c r="I54" s="25"/>
      <c r="J54" s="26"/>
    </row>
    <row r="55" spans="1:10" x14ac:dyDescent="0.25">
      <c r="A55" s="13" t="s">
        <v>86</v>
      </c>
      <c r="B55" s="4" t="s">
        <v>26</v>
      </c>
      <c r="C55" s="4" t="s">
        <v>5</v>
      </c>
      <c r="D55" s="8">
        <v>4302987.25</v>
      </c>
      <c r="E55" s="8">
        <v>3283854.1</v>
      </c>
      <c r="F55" s="14">
        <f t="shared" si="0"/>
        <v>0.76315682785255756</v>
      </c>
      <c r="G55" s="7"/>
      <c r="I55" s="25"/>
      <c r="J55" s="26"/>
    </row>
    <row r="56" spans="1:10" x14ac:dyDescent="0.25">
      <c r="A56" s="15" t="s">
        <v>51</v>
      </c>
      <c r="B56" s="5" t="s">
        <v>26</v>
      </c>
      <c r="C56" s="5" t="s">
        <v>6</v>
      </c>
      <c r="D56" s="9">
        <v>1024284.07</v>
      </c>
      <c r="E56" s="9">
        <v>789892.58</v>
      </c>
      <c r="F56" s="24">
        <f t="shared" si="0"/>
        <v>0.77116554199656739</v>
      </c>
      <c r="G56" s="7"/>
      <c r="I56" s="25"/>
      <c r="J56" s="26"/>
    </row>
    <row r="57" spans="1:10" x14ac:dyDescent="0.25">
      <c r="A57" s="16" t="s">
        <v>52</v>
      </c>
      <c r="B57" s="5" t="s">
        <v>26</v>
      </c>
      <c r="C57" s="5" t="s">
        <v>8</v>
      </c>
      <c r="D57" s="9">
        <v>2147592.4300000002</v>
      </c>
      <c r="E57" s="9">
        <v>1144113.33</v>
      </c>
      <c r="F57" s="24">
        <f t="shared" si="0"/>
        <v>0.53274229971093723</v>
      </c>
      <c r="G57" s="7"/>
      <c r="I57" s="25"/>
      <c r="J57" s="26"/>
    </row>
    <row r="58" spans="1:10" ht="23.25" x14ac:dyDescent="0.25">
      <c r="A58" s="22" t="s">
        <v>53</v>
      </c>
      <c r="B58" s="5" t="s">
        <v>26</v>
      </c>
      <c r="C58" s="5" t="s">
        <v>10</v>
      </c>
      <c r="D58" s="9">
        <v>19782.73</v>
      </c>
      <c r="E58" s="9">
        <v>18048.64</v>
      </c>
      <c r="F58" s="24">
        <f t="shared" si="0"/>
        <v>0.91234324079639162</v>
      </c>
      <c r="G58" s="7"/>
      <c r="I58" s="25"/>
      <c r="J58" s="26"/>
    </row>
    <row r="59" spans="1:10" x14ac:dyDescent="0.25">
      <c r="A59" s="22" t="s">
        <v>70</v>
      </c>
      <c r="B59" s="5" t="s">
        <v>26</v>
      </c>
      <c r="C59" s="5" t="s">
        <v>11</v>
      </c>
      <c r="D59" s="9">
        <v>44788.12</v>
      </c>
      <c r="E59" s="9">
        <v>56407.53</v>
      </c>
      <c r="F59" s="24">
        <f t="shared" si="0"/>
        <v>1.2594306257998771</v>
      </c>
      <c r="G59" s="7"/>
      <c r="I59" s="25"/>
      <c r="J59" s="26"/>
    </row>
    <row r="60" spans="1:10" x14ac:dyDescent="0.25">
      <c r="A60" s="16" t="s">
        <v>54</v>
      </c>
      <c r="B60" s="5" t="s">
        <v>26</v>
      </c>
      <c r="C60" s="5" t="s">
        <v>13</v>
      </c>
      <c r="D60" s="9">
        <v>54317.43</v>
      </c>
      <c r="E60" s="9">
        <v>51051.71</v>
      </c>
      <c r="F60" s="24">
        <f t="shared" si="0"/>
        <v>0.93987712599804518</v>
      </c>
      <c r="G60" s="7"/>
      <c r="I60" s="25"/>
      <c r="J60" s="26"/>
    </row>
    <row r="61" spans="1:10" ht="33.75" x14ac:dyDescent="0.25">
      <c r="A61" s="15" t="s">
        <v>55</v>
      </c>
      <c r="B61" s="5" t="s">
        <v>26</v>
      </c>
      <c r="C61" s="5" t="s">
        <v>15</v>
      </c>
      <c r="D61" s="9">
        <v>130191.72</v>
      </c>
      <c r="E61" s="9">
        <v>110365.65</v>
      </c>
      <c r="F61" s="24">
        <f t="shared" si="0"/>
        <v>0.84771635246849797</v>
      </c>
      <c r="G61" s="7"/>
      <c r="I61" s="25"/>
      <c r="J61" s="26"/>
    </row>
    <row r="62" spans="1:10" ht="22.5" x14ac:dyDescent="0.25">
      <c r="A62" s="15" t="s">
        <v>56</v>
      </c>
      <c r="B62" s="5" t="s">
        <v>26</v>
      </c>
      <c r="C62" s="5" t="s">
        <v>26</v>
      </c>
      <c r="D62" s="9">
        <v>882030.76</v>
      </c>
      <c r="E62" s="9">
        <v>1113974.68</v>
      </c>
      <c r="F62" s="24">
        <f t="shared" si="0"/>
        <v>1.2629657949797577</v>
      </c>
      <c r="G62" s="7"/>
      <c r="I62" s="25"/>
      <c r="J62" s="26"/>
    </row>
    <row r="63" spans="1:10" x14ac:dyDescent="0.25">
      <c r="A63" s="13" t="s">
        <v>87</v>
      </c>
      <c r="B63" s="4" t="s">
        <v>19</v>
      </c>
      <c r="C63" s="4" t="s">
        <v>5</v>
      </c>
      <c r="D63" s="8">
        <v>37725953.57</v>
      </c>
      <c r="E63" s="8">
        <v>36272260.840000004</v>
      </c>
      <c r="F63" s="14">
        <f t="shared" si="0"/>
        <v>0.96146703814119128</v>
      </c>
      <c r="G63" s="7"/>
      <c r="I63" s="25"/>
      <c r="J63" s="26"/>
    </row>
    <row r="64" spans="1:10" x14ac:dyDescent="0.25">
      <c r="A64" s="15" t="s">
        <v>57</v>
      </c>
      <c r="B64" s="5" t="s">
        <v>19</v>
      </c>
      <c r="C64" s="5" t="s">
        <v>6</v>
      </c>
      <c r="D64" s="9">
        <v>520432.16</v>
      </c>
      <c r="E64" s="9">
        <v>557822.73</v>
      </c>
      <c r="F64" s="24">
        <f t="shared" si="0"/>
        <v>1.0718452333921871</v>
      </c>
      <c r="G64" s="7"/>
      <c r="I64" s="25"/>
      <c r="J64" s="26"/>
    </row>
    <row r="65" spans="1:10" x14ac:dyDescent="0.25">
      <c r="A65" s="15" t="s">
        <v>58</v>
      </c>
      <c r="B65" s="5" t="s">
        <v>19</v>
      </c>
      <c r="C65" s="5" t="s">
        <v>8</v>
      </c>
      <c r="D65" s="9">
        <v>2388736.65</v>
      </c>
      <c r="E65" s="9">
        <v>2393591.91</v>
      </c>
      <c r="F65" s="24">
        <f t="shared" si="0"/>
        <v>1.002032563949651</v>
      </c>
      <c r="G65" s="7"/>
      <c r="I65" s="25"/>
      <c r="J65" s="26"/>
    </row>
    <row r="66" spans="1:10" x14ac:dyDescent="0.25">
      <c r="A66" s="15" t="s">
        <v>59</v>
      </c>
      <c r="B66" s="5" t="s">
        <v>19</v>
      </c>
      <c r="C66" s="5" t="s">
        <v>10</v>
      </c>
      <c r="D66" s="9">
        <v>19618973.73</v>
      </c>
      <c r="E66" s="9">
        <v>14618298.51</v>
      </c>
      <c r="F66" s="24">
        <f t="shared" si="0"/>
        <v>0.74511025455152591</v>
      </c>
      <c r="G66" s="7"/>
      <c r="I66" s="25"/>
      <c r="J66" s="26"/>
    </row>
    <row r="67" spans="1:10" x14ac:dyDescent="0.25">
      <c r="A67" s="16" t="s">
        <v>60</v>
      </c>
      <c r="B67" s="5" t="s">
        <v>19</v>
      </c>
      <c r="C67" s="5" t="s">
        <v>11</v>
      </c>
      <c r="D67" s="9">
        <v>14543268.15</v>
      </c>
      <c r="E67" s="9">
        <v>17788742.870000001</v>
      </c>
      <c r="F67" s="24">
        <f t="shared" si="0"/>
        <v>1.2231599312153232</v>
      </c>
      <c r="G67" s="7"/>
      <c r="I67" s="25"/>
      <c r="J67" s="26"/>
    </row>
    <row r="68" spans="1:10" ht="22.5" x14ac:dyDescent="0.25">
      <c r="A68" s="15" t="s">
        <v>61</v>
      </c>
      <c r="B68" s="5" t="s">
        <v>19</v>
      </c>
      <c r="C68" s="5" t="s">
        <v>15</v>
      </c>
      <c r="D68" s="9">
        <v>654542.89</v>
      </c>
      <c r="E68" s="9">
        <v>913804.82</v>
      </c>
      <c r="F68" s="24">
        <f t="shared" si="0"/>
        <v>1.3960961672045662</v>
      </c>
      <c r="G68" s="7"/>
      <c r="I68" s="25"/>
      <c r="J68" s="26"/>
    </row>
    <row r="69" spans="1:10" x14ac:dyDescent="0.25">
      <c r="A69" s="13" t="s">
        <v>88</v>
      </c>
      <c r="B69" s="4" t="s">
        <v>21</v>
      </c>
      <c r="C69" s="4" t="s">
        <v>5</v>
      </c>
      <c r="D69" s="8">
        <v>2649474.5499999998</v>
      </c>
      <c r="E69" s="8">
        <v>3572767.95</v>
      </c>
      <c r="F69" s="14">
        <f t="shared" si="0"/>
        <v>1.3484817017774338</v>
      </c>
      <c r="G69" s="7"/>
      <c r="I69" s="25"/>
      <c r="J69" s="26"/>
    </row>
    <row r="70" spans="1:10" x14ac:dyDescent="0.25">
      <c r="A70" s="15" t="s">
        <v>62</v>
      </c>
      <c r="B70" s="5" t="s">
        <v>21</v>
      </c>
      <c r="C70" s="5" t="s">
        <v>6</v>
      </c>
      <c r="D70" s="9">
        <v>346873.44</v>
      </c>
      <c r="E70" s="9">
        <v>347045.65</v>
      </c>
      <c r="F70" s="24">
        <f t="shared" si="0"/>
        <v>1.0004964634940052</v>
      </c>
      <c r="G70" s="7"/>
      <c r="I70" s="25"/>
      <c r="J70" s="26"/>
    </row>
    <row r="71" spans="1:10" x14ac:dyDescent="0.25">
      <c r="A71" s="15" t="s">
        <v>63</v>
      </c>
      <c r="B71" s="5" t="s">
        <v>21</v>
      </c>
      <c r="C71" s="5" t="s">
        <v>8</v>
      </c>
      <c r="D71" s="9">
        <v>528468.54</v>
      </c>
      <c r="E71" s="9">
        <v>439814.25</v>
      </c>
      <c r="F71" s="24">
        <f t="shared" si="0"/>
        <v>0.83224301298995007</v>
      </c>
      <c r="G71" s="7"/>
      <c r="I71" s="25"/>
      <c r="J71" s="26"/>
    </row>
    <row r="72" spans="1:10" x14ac:dyDescent="0.25">
      <c r="A72" s="15" t="s">
        <v>64</v>
      </c>
      <c r="B72" s="5" t="s">
        <v>21</v>
      </c>
      <c r="C72" s="5" t="s">
        <v>10</v>
      </c>
      <c r="D72" s="9">
        <v>1680288.98</v>
      </c>
      <c r="E72" s="9">
        <v>1829245.55</v>
      </c>
      <c r="F72" s="24">
        <f t="shared" si="0"/>
        <v>1.0886493762519349</v>
      </c>
      <c r="G72" s="7"/>
      <c r="I72" s="25"/>
      <c r="J72" s="26"/>
    </row>
    <row r="73" spans="1:10" ht="22.5" x14ac:dyDescent="0.25">
      <c r="A73" s="15" t="s">
        <v>65</v>
      </c>
      <c r="B73" s="5" t="s">
        <v>21</v>
      </c>
      <c r="C73" s="5" t="s">
        <v>13</v>
      </c>
      <c r="D73" s="9">
        <v>93843.59</v>
      </c>
      <c r="E73" s="9">
        <v>956662.5</v>
      </c>
      <c r="F73" s="24">
        <f t="shared" ref="F73:F80" si="2">E73/D73</f>
        <v>10.19422317496592</v>
      </c>
      <c r="G73" s="7"/>
      <c r="I73" s="25"/>
      <c r="J73" s="26"/>
    </row>
    <row r="74" spans="1:10" ht="21" x14ac:dyDescent="0.25">
      <c r="A74" s="13" t="s">
        <v>89</v>
      </c>
      <c r="B74" s="4" t="s">
        <v>37</v>
      </c>
      <c r="C74" s="4" t="s">
        <v>5</v>
      </c>
      <c r="D74" s="8">
        <v>446677.71</v>
      </c>
      <c r="E74" s="8">
        <v>487373.88</v>
      </c>
      <c r="F74" s="14">
        <f t="shared" si="2"/>
        <v>1.0911085758006596</v>
      </c>
      <c r="G74" s="7"/>
      <c r="I74" s="25"/>
      <c r="J74" s="26"/>
    </row>
    <row r="75" spans="1:10" x14ac:dyDescent="0.25">
      <c r="A75" s="15" t="s">
        <v>66</v>
      </c>
      <c r="B75" s="5" t="s">
        <v>37</v>
      </c>
      <c r="C75" s="5" t="s">
        <v>6</v>
      </c>
      <c r="D75" s="9">
        <v>193081.62</v>
      </c>
      <c r="E75" s="9">
        <v>200425.52</v>
      </c>
      <c r="F75" s="24">
        <f t="shared" si="2"/>
        <v>1.0380352101872772</v>
      </c>
      <c r="G75" s="7"/>
      <c r="I75" s="25"/>
      <c r="J75" s="26"/>
    </row>
    <row r="76" spans="1:10" x14ac:dyDescent="0.25">
      <c r="A76" s="15" t="s">
        <v>67</v>
      </c>
      <c r="B76" s="5" t="s">
        <v>37</v>
      </c>
      <c r="C76" s="5" t="s">
        <v>8</v>
      </c>
      <c r="D76" s="9">
        <v>90597.13</v>
      </c>
      <c r="E76" s="9">
        <v>91352.92</v>
      </c>
      <c r="F76" s="24">
        <f t="shared" si="2"/>
        <v>1.0083423172455903</v>
      </c>
      <c r="G76" s="7"/>
      <c r="I76" s="25"/>
      <c r="J76" s="26"/>
    </row>
    <row r="77" spans="1:10" ht="22.5" x14ac:dyDescent="0.25">
      <c r="A77" s="15" t="s">
        <v>68</v>
      </c>
      <c r="B77" s="5" t="s">
        <v>37</v>
      </c>
      <c r="C77" s="5" t="s">
        <v>11</v>
      </c>
      <c r="D77" s="9">
        <v>162998.96</v>
      </c>
      <c r="E77" s="9">
        <v>195595.43</v>
      </c>
      <c r="F77" s="24">
        <f t="shared" si="2"/>
        <v>1.1999796195018668</v>
      </c>
      <c r="G77" s="7"/>
      <c r="I77" s="25"/>
      <c r="J77" s="26"/>
    </row>
    <row r="78" spans="1:10" ht="31.5" x14ac:dyDescent="0.25">
      <c r="A78" s="13" t="s">
        <v>90</v>
      </c>
      <c r="B78" s="4" t="s">
        <v>23</v>
      </c>
      <c r="C78" s="4" t="s">
        <v>5</v>
      </c>
      <c r="D78" s="8">
        <v>0</v>
      </c>
      <c r="E78" s="8">
        <v>0</v>
      </c>
      <c r="F78" s="14" t="str">
        <f>IF(D78=0,"-",E78/D78)</f>
        <v>-</v>
      </c>
      <c r="G78" s="7"/>
      <c r="I78" s="25"/>
      <c r="J78" s="26"/>
    </row>
    <row r="79" spans="1:10" ht="22.5" x14ac:dyDescent="0.25">
      <c r="A79" s="15" t="s">
        <v>91</v>
      </c>
      <c r="B79" s="5" t="s">
        <v>23</v>
      </c>
      <c r="C79" s="5" t="s">
        <v>6</v>
      </c>
      <c r="D79" s="9">
        <v>0</v>
      </c>
      <c r="E79" s="9">
        <v>0</v>
      </c>
      <c r="F79" s="24" t="str">
        <f>IF(D79=0,"-",E79/D79)</f>
        <v>-</v>
      </c>
      <c r="G79" s="7"/>
      <c r="I79" s="25"/>
      <c r="J79" s="26"/>
    </row>
    <row r="80" spans="1:10" ht="15.75" thickBot="1" x14ac:dyDescent="0.3">
      <c r="A80" s="28" t="s">
        <v>4</v>
      </c>
      <c r="B80" s="29"/>
      <c r="C80" s="29"/>
      <c r="D80" s="23">
        <v>97187388.260000005</v>
      </c>
      <c r="E80" s="23">
        <v>106400698.26000001</v>
      </c>
      <c r="F80" s="27">
        <f t="shared" si="2"/>
        <v>1.0947994401840715</v>
      </c>
      <c r="G80" s="7"/>
    </row>
    <row r="81" spans="4:5" x14ac:dyDescent="0.25">
      <c r="D81" s="7"/>
      <c r="E81" s="10"/>
    </row>
    <row r="82" spans="4:5" x14ac:dyDescent="0.25">
      <c r="D82" s="10"/>
      <c r="E82" s="7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SS</cp:lastModifiedBy>
  <cp:lastPrinted>2018-04-24T07:04:19Z</cp:lastPrinted>
  <dcterms:created xsi:type="dcterms:W3CDTF">2017-05-26T08:11:05Z</dcterms:created>
  <dcterms:modified xsi:type="dcterms:W3CDTF">2022-10-25T07:54:28Z</dcterms:modified>
</cp:coreProperties>
</file>